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L30" i="1" s="1"/>
  <c r="L360" i="1" s="1"/>
  <c r="K31" i="1"/>
  <c r="J31" i="1"/>
  <c r="I31" i="1"/>
  <c r="K30" i="1"/>
  <c r="K360" i="1" s="1"/>
  <c r="J30" i="1"/>
  <c r="J360" i="1" s="1"/>
  <c r="I30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<sst xmlns="http://schemas.openxmlformats.org/spreadsheetml/2006/main" count="385" uniqueCount="240">
  <si>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</si>
  <si>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</si>
  <si>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</si>
  <si>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</si>
  <si>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</si>
  <si>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</si>
  <si>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</si>
  <si>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</si>
  <si>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</si>
  <si>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</si>
  <si>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</si>
  <si>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</si>
  <si>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</si>
  <si>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</si>
  <si>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</si>
  <si>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</si>
  <si>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</si>
  <si>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</si>
  <si>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</si>
  <si>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</si>
  <si>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</si>
  <si>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188642856</t>
  </si>
  <si>
    <t>Programos</t>
  </si>
  <si>
    <t>06</t>
  </si>
  <si>
    <t>Finansavimo šaltinio</t>
  </si>
  <si>
    <t>7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</si>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</sst>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52" sqref="N5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0" t="s">
        <v>26</v>
      </c>
      <c r="H25" s="190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29</v>
      </c>
    </row>
    <row r="27" spans="1:13" ht="24" customHeight="1" x14ac:dyDescent="0.25">
      <c r="A27" s="174" t="s">
        <v>30</v>
      </c>
      <c r="B27" s="175"/>
      <c r="C27" s="175"/>
      <c r="D27" s="175"/>
      <c r="E27" s="175"/>
      <c r="F27" s="175"/>
      <c r="G27" s="178" t="s">
        <v>31</v>
      </c>
      <c r="H27" s="180" t="s">
        <v>32</v>
      </c>
      <c r="I27" s="182" t="s">
        <v>33</v>
      </c>
      <c r="J27" s="183"/>
      <c r="K27" s="184" t="s">
        <v>34</v>
      </c>
      <c r="L27" s="186" t="s">
        <v>35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36</v>
      </c>
      <c r="J28" s="39" t="s">
        <v>37</v>
      </c>
      <c r="K28" s="185"/>
      <c r="L28" s="187"/>
    </row>
    <row r="29" spans="1:13" ht="11.25" customHeight="1" x14ac:dyDescent="0.25">
      <c r="A29" s="168" t="s">
        <v>38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900</v>
      </c>
      <c r="J30" s="51">
        <f>SUM(J31+J42+J61+J82+J89+J109+J131+J150+J160)</f>
        <v>450</v>
      </c>
      <c r="K30" s="52">
        <f>SUM(K31+K42+K61+K82+K89+K109+K131+K150+K160)</f>
        <v>57.6</v>
      </c>
      <c r="L30" s="51">
        <f>SUM(L31+L42+L61+L82+L89+L109+L131+L150+L160)</f>
        <v>57.6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900</v>
      </c>
      <c r="J42" s="76">
        <f t="shared" si="2"/>
        <v>450</v>
      </c>
      <c r="K42" s="75">
        <f t="shared" si="2"/>
        <v>57.6</v>
      </c>
      <c r="L42" s="75">
        <f t="shared" si="2"/>
        <v>57.6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900</v>
      </c>
      <c r="J43" s="52">
        <f t="shared" si="2"/>
        <v>450</v>
      </c>
      <c r="K43" s="51">
        <f t="shared" si="2"/>
        <v>57.6</v>
      </c>
      <c r="L43" s="52">
        <f t="shared" si="2"/>
        <v>57.6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900</v>
      </c>
      <c r="J44" s="52">
        <f t="shared" si="2"/>
        <v>450</v>
      </c>
      <c r="K44" s="60">
        <f t="shared" si="2"/>
        <v>57.6</v>
      </c>
      <c r="L44" s="60">
        <f t="shared" si="2"/>
        <v>57.6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900</v>
      </c>
      <c r="J45" s="82">
        <f>SUM(J46:J60)</f>
        <v>450</v>
      </c>
      <c r="K45" s="83">
        <f>SUM(K46:K60)</f>
        <v>57.6</v>
      </c>
      <c r="L45" s="83">
        <f>SUM(L46:L60)</f>
        <v>57.6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4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450</v>
      </c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450</v>
      </c>
      <c r="J60" s="71">
        <v>450</v>
      </c>
      <c r="K60" s="71">
        <v>57.6</v>
      </c>
      <c r="L60" s="71">
        <v>57.6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900</v>
      </c>
      <c r="J360" s="120">
        <f>SUM(J30+J176)</f>
        <v>450</v>
      </c>
      <c r="K360" s="120">
        <f>SUM(K30+K176)</f>
        <v>57.6</v>
      </c>
      <c r="L360" s="120">
        <f>SUM(L30+L176)</f>
        <v>57.6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189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71" t="s">
        <v>233</v>
      </c>
      <c r="L363" s="171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188" t="s">
        <v>235</v>
      </c>
      <c r="L365" s="188"/>
    </row>
    <row r="366" spans="1:12" ht="26.25" customHeight="1" x14ac:dyDescent="0.25">
      <c r="D366" s="172" t="s">
        <v>236</v>
      </c>
      <c r="E366" s="173"/>
      <c r="F366" s="173"/>
      <c r="G366" s="173"/>
      <c r="H366" s="165"/>
      <c r="I366" s="166" t="s">
        <v>232</v>
      </c>
      <c r="K366" s="171" t="s">
        <v>233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2020-07-03T05:58:51Z</cp:lastPrinted>
  <dcterms:modified xsi:type="dcterms:W3CDTF">2020-07-03T06:20:16Z</dcterms:modified>
</cp:coreProperties>
</file>